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869A087E-0E78-4C1A-A0FB-118288EEDF35}" xr6:coauthVersionLast="44" xr6:coauthVersionMax="44" xr10:uidLastSave="{00000000-0000-0000-0000-000000000000}"/>
  <bookViews>
    <workbookView xWindow="-28920" yWindow="-1680" windowWidth="29040" windowHeight="15840" xr2:uid="{00000000-000D-0000-FFFF-FFFF00000000}"/>
  </bookViews>
  <sheets>
    <sheet name="Annual cost total" sheetId="1" r:id="rId1"/>
    <sheet name="invoices (A&amp;G)_TM reports " sheetId="2" r:id="rId2"/>
  </sheets>
  <definedNames>
    <definedName name="_xlnm.Print_Area" localSheetId="0">'Annual cost total'!$A$1:$M$61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4" i="1" l="1"/>
  <c r="J32" i="1" l="1"/>
  <c r="L32" i="1" l="1"/>
  <c r="J35" i="1"/>
  <c r="J34" i="1"/>
  <c r="G38" i="2" l="1"/>
  <c r="B40" i="2"/>
  <c r="L33" i="1"/>
  <c r="J33" i="1" s="1"/>
  <c r="E36" i="2"/>
  <c r="F36" i="2" s="1"/>
  <c r="E35" i="2"/>
  <c r="F35" i="2" s="1"/>
  <c r="E38" i="2"/>
  <c r="F38" i="2" s="1"/>
  <c r="E34" i="2"/>
  <c r="F34" i="2" s="1"/>
  <c r="E30" i="2"/>
  <c r="E27" i="2"/>
  <c r="G19" i="2"/>
  <c r="G20" i="2" s="1"/>
  <c r="H20" i="2" s="1"/>
  <c r="E19" i="2"/>
  <c r="J18" i="2"/>
  <c r="E13" i="2"/>
  <c r="J30" i="1"/>
  <c r="J40" i="1" l="1"/>
  <c r="L38" i="1"/>
  <c r="L37" i="1"/>
  <c r="H28" i="1" l="1"/>
  <c r="H26" i="1"/>
  <c r="H25" i="1"/>
  <c r="H30" i="1" s="1"/>
  <c r="H40" i="1" s="1"/>
  <c r="L16" i="1"/>
  <c r="L15" i="1"/>
  <c r="L18" i="1" l="1"/>
  <c r="L29" i="1" l="1"/>
  <c r="L27" i="1"/>
  <c r="L28" i="1"/>
  <c r="L26" i="1"/>
  <c r="L25" i="1"/>
  <c r="L23" i="1" l="1"/>
  <c r="L22" i="1"/>
  <c r="L24" i="1"/>
  <c r="L17" i="1" l="1"/>
  <c r="L30" i="1" s="1"/>
  <c r="L40" i="1" s="1"/>
</calcChain>
</file>

<file path=xl/sharedStrings.xml><?xml version="1.0" encoding="utf-8"?>
<sst xmlns="http://schemas.openxmlformats.org/spreadsheetml/2006/main" count="117" uniqueCount="92">
  <si>
    <t>PUC DOCKET NO.</t>
  </si>
  <si>
    <t>COMPANY NAME</t>
  </si>
  <si>
    <t>Company</t>
  </si>
  <si>
    <t>Staff</t>
  </si>
  <si>
    <t>Requested</t>
  </si>
  <si>
    <t>Adjustments</t>
  </si>
  <si>
    <t>To Company</t>
  </si>
  <si>
    <t>Adjusted</t>
  </si>
  <si>
    <t>Request</t>
  </si>
  <si>
    <t>(a)</t>
  </si>
  <si>
    <t>(b)</t>
  </si>
  <si>
    <t xml:space="preserve">Total </t>
  </si>
  <si>
    <t>Laboratory Fees</t>
  </si>
  <si>
    <t>Chlorine Expenses</t>
  </si>
  <si>
    <t xml:space="preserve">   Printing and Office Supplies</t>
  </si>
  <si>
    <t>Operations and Maintenance</t>
  </si>
  <si>
    <t>Electric Utility Bills</t>
  </si>
  <si>
    <t>ANNUAL TEMPORARY RATE COMPONENTS</t>
  </si>
  <si>
    <t>TOTAL ANNUAL TEMPORARY COSTS</t>
  </si>
  <si>
    <t>(a) + (b) =( C)</t>
  </si>
  <si>
    <t>Bank Charges</t>
  </si>
  <si>
    <t>Manager's Fee</t>
  </si>
  <si>
    <t>Notes</t>
  </si>
  <si>
    <t>Needed Repairs</t>
  </si>
  <si>
    <t>New Repairs</t>
  </si>
  <si>
    <t>Fuel</t>
  </si>
  <si>
    <t>Auto Insurance</t>
  </si>
  <si>
    <t>Excavator Expenses</t>
  </si>
  <si>
    <t>Liability Insurance</t>
  </si>
  <si>
    <t>Lawn Maintenance</t>
  </si>
  <si>
    <t>Legal and Accounting Expenses</t>
  </si>
  <si>
    <t xml:space="preserve">   Postage and Delivery</t>
  </si>
  <si>
    <t>Software Updates</t>
  </si>
  <si>
    <t>Mileage</t>
  </si>
  <si>
    <t>Travel Expenses</t>
  </si>
  <si>
    <t>Notes:</t>
  </si>
  <si>
    <t xml:space="preserve">The reasonableness of the expense was determined by staff of the Infrastructure Division. </t>
  </si>
  <si>
    <t>TEMPORARY RATE RATE REQUEST</t>
  </si>
  <si>
    <t>Groundwater Conservation District Fees</t>
  </si>
  <si>
    <t>Subtotal</t>
  </si>
  <si>
    <t>Office and overhead from Patterson Reports and invoices</t>
  </si>
  <si>
    <t>RVS</t>
  </si>
  <si>
    <t>Inv. #</t>
  </si>
  <si>
    <t>Vendor</t>
  </si>
  <si>
    <t>Total</t>
  </si>
  <si>
    <t>Horseshoe bend</t>
  </si>
  <si>
    <t>Description</t>
  </si>
  <si>
    <t>By account - 509 accounts</t>
  </si>
  <si>
    <t>Annual software maintenance and update fee beginning 10/28/2019</t>
  </si>
  <si>
    <t>Patterson</t>
  </si>
  <si>
    <t>499 accounts at $0.35 postage (monthly)</t>
  </si>
  <si>
    <t>"share of water bills stock"</t>
  </si>
  <si>
    <t>Date</t>
  </si>
  <si>
    <t>?</t>
  </si>
  <si>
    <t>"toner for printer to print water bills"</t>
  </si>
  <si>
    <t>"Stamps for welcome letter - 455 accounts at $0.35)</t>
  </si>
  <si>
    <t>LG-UPS letter to PUC to request rate change</t>
  </si>
  <si>
    <t>JM - annual First Class presort fee for PWS post card bills</t>
  </si>
  <si>
    <t>JM - imprint application fee for PWS cost card bills</t>
  </si>
  <si>
    <t>July 2019 TM estimate of expenses (Response to PUC request for documentation 8/28/19)</t>
  </si>
  <si>
    <t>Patterson Profit and Loss</t>
  </si>
  <si>
    <t>UPS-PUC</t>
  </si>
  <si>
    <t>LG - ship it &amp; More  PUC</t>
  </si>
  <si>
    <t>LG - UPS - PUC</t>
  </si>
  <si>
    <t>Stamps (509 x .35 + late notices)</t>
  </si>
  <si>
    <t>75 late notices (OK)</t>
  </si>
  <si>
    <t>Total postage - August</t>
  </si>
  <si>
    <t>Total postage-July</t>
  </si>
  <si>
    <t>Stamps (440x.35)</t>
  </si>
  <si>
    <t>(Stamps-late notices 107)</t>
  </si>
  <si>
    <t>(Stamps (440 * .35) $0.55 in Oct for letter that included bill)</t>
  </si>
  <si>
    <t>(Stamps - late notices 125*.35)</t>
  </si>
  <si>
    <t>Pkg to PUC (not on Sept C/Bs)</t>
  </si>
  <si>
    <t>Letter to PUC for new rate case</t>
  </si>
  <si>
    <t>Oct 2019 postage total</t>
  </si>
  <si>
    <t>Postage 499@.35</t>
  </si>
  <si>
    <t>Postage 123@.35 Late notices</t>
  </si>
  <si>
    <t>Subtotal postage</t>
  </si>
  <si>
    <t xml:space="preserve">Postage </t>
  </si>
  <si>
    <t>Total Postage July 2019 through Jan 2020</t>
  </si>
  <si>
    <t>Toner</t>
  </si>
  <si>
    <t>RVS - billing supplies</t>
  </si>
  <si>
    <t>RVS annual maintenance fee</t>
  </si>
  <si>
    <t>7 months</t>
  </si>
  <si>
    <t>Annualized</t>
  </si>
  <si>
    <t>Billing and customer service</t>
  </si>
  <si>
    <t>Total office supplies other than postage</t>
  </si>
  <si>
    <t>Attachment DL-1</t>
  </si>
  <si>
    <t>Patterson Water Supply LLC (Horseshoe Bend Water System)</t>
  </si>
  <si>
    <t>The reasonableness of the expense was determined by Rate Regulation.</t>
  </si>
  <si>
    <t xml:space="preserve">Temporary Manager Fee of $37,440 was set by the Texas Commission on Environment Quality in </t>
  </si>
  <si>
    <t xml:space="preserve">  Docket No. 2018-0923-UCR-E and is not included in the annual temporary cost.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</si>
</sst>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2"/>
      <color indexed="10"/>
      <name val="Arial"/>
      <family val="2"/>
    </font>
    <font>
      <sz val="10"/>
      <color indexed="1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7" fillId="0" borderId="0"/>
    <xf numFmtId="44" fontId="7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0" fillId="0" borderId="0" xfId="0" applyAlignment="1">
      <alignment horizontal="center"/>
    </xf>
    <xf numFmtId="37" fontId="0" fillId="0" borderId="0" xfId="0" applyNumberFormat="1"/>
    <xf numFmtId="164" fontId="4" fillId="0" borderId="0" xfId="0" applyNumberFormat="1" applyFont="1"/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8" fillId="0" borderId="0" xfId="0" applyFont="1"/>
    <xf numFmtId="15" fontId="2" fillId="0" borderId="0" xfId="0" applyNumberFormat="1" applyFont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37" fontId="10" fillId="0" borderId="0" xfId="0" applyNumberFormat="1" applyFont="1" applyAlignment="1">
      <alignment horizontal="center"/>
    </xf>
    <xf numFmtId="0" fontId="1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37" fontId="10" fillId="0" borderId="1" xfId="0" applyNumberFormat="1" applyFont="1" applyBorder="1" applyAlignment="1">
      <alignment horizontal="center"/>
    </xf>
    <xf numFmtId="37" fontId="10" fillId="0" borderId="0" xfId="0" quotePrefix="1" applyNumberFormat="1" applyFont="1" applyAlignment="1">
      <alignment horizontal="center"/>
    </xf>
    <xf numFmtId="0" fontId="2" fillId="0" borderId="0" xfId="0" quotePrefix="1" applyFont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37" fontId="8" fillId="0" borderId="0" xfId="0" applyNumberFormat="1" applyFont="1"/>
    <xf numFmtId="0" fontId="8" fillId="0" borderId="0" xfId="0" applyFont="1" applyAlignment="1">
      <alignment horizontal="right"/>
    </xf>
    <xf numFmtId="42" fontId="8" fillId="0" borderId="0" xfId="1" applyNumberFormat="1" applyFont="1"/>
    <xf numFmtId="42" fontId="8" fillId="0" borderId="0" xfId="0" applyNumberFormat="1" applyFont="1"/>
    <xf numFmtId="44" fontId="8" fillId="0" borderId="0" xfId="1" applyFont="1"/>
    <xf numFmtId="0" fontId="8" fillId="0" borderId="0" xfId="0" applyFont="1" applyFill="1"/>
    <xf numFmtId="44" fontId="8" fillId="0" borderId="0" xfId="1" applyFont="1" applyFill="1"/>
    <xf numFmtId="42" fontId="8" fillId="0" borderId="0" xfId="1" applyNumberFormat="1" applyFont="1" applyFill="1"/>
    <xf numFmtId="42" fontId="8" fillId="0" borderId="0" xfId="0" applyNumberFormat="1" applyFont="1" applyFill="1"/>
    <xf numFmtId="42" fontId="8" fillId="0" borderId="1" xfId="1" applyNumberFormat="1" applyFont="1" applyBorder="1"/>
    <xf numFmtId="0" fontId="2" fillId="0" borderId="0" xfId="0" applyFont="1" applyBorder="1"/>
    <xf numFmtId="0" fontId="8" fillId="0" borderId="0" xfId="0" applyFont="1" applyBorder="1"/>
    <xf numFmtId="42" fontId="8" fillId="0" borderId="0" xfId="1" applyNumberFormat="1" applyFont="1" applyBorder="1"/>
    <xf numFmtId="42" fontId="2" fillId="0" borderId="0" xfId="1" applyNumberFormat="1" applyFont="1" applyBorder="1"/>
    <xf numFmtId="37" fontId="10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8" fillId="0" borderId="1" xfId="0" applyFont="1" applyFill="1" applyBorder="1"/>
    <xf numFmtId="0" fontId="8" fillId="0" borderId="1" xfId="0" applyFont="1" applyBorder="1"/>
    <xf numFmtId="0" fontId="8" fillId="0" borderId="1" xfId="0" applyFont="1" applyBorder="1" applyAlignment="1">
      <alignment horizontal="right"/>
    </xf>
    <xf numFmtId="42" fontId="8" fillId="0" borderId="1" xfId="1" applyNumberFormat="1" applyFont="1" applyFill="1" applyBorder="1"/>
    <xf numFmtId="14" fontId="0" fillId="0" borderId="0" xfId="0" applyNumberFormat="1"/>
    <xf numFmtId="17" fontId="0" fillId="0" borderId="0" xfId="0" applyNumberFormat="1"/>
    <xf numFmtId="44" fontId="0" fillId="0" borderId="0" xfId="1" applyFont="1"/>
    <xf numFmtId="42" fontId="3" fillId="0" borderId="0" xfId="0" applyNumberFormat="1" applyFont="1"/>
    <xf numFmtId="42" fontId="0" fillId="0" borderId="0" xfId="0" applyNumberFormat="1"/>
    <xf numFmtId="44" fontId="0" fillId="2" borderId="0" xfId="0" applyNumberFormat="1" applyFill="1"/>
    <xf numFmtId="44" fontId="0" fillId="2" borderId="0" xfId="1" applyFont="1" applyFill="1"/>
    <xf numFmtId="44" fontId="0" fillId="2" borderId="1" xfId="1" applyFont="1" applyFill="1" applyBorder="1"/>
    <xf numFmtId="37" fontId="11" fillId="0" borderId="0" xfId="0" applyNumberFormat="1" applyFont="1"/>
  </cellXfs>
  <cellStyles count="10">
    <cellStyle name="Comma 2" xfId="2" xr:uid="{00000000-0005-0000-0000-000001000000}"/>
    <cellStyle name="Currency" xfId="1" builtinId="4"/>
    <cellStyle name="Currency 2" xfId="3" xr:uid="{00000000-0005-0000-0000-000003000000}"/>
    <cellStyle name="Currency 3" xfId="6" xr:uid="{00000000-0005-0000-0000-000004000000}"/>
    <cellStyle name="Currency 4" xfId="9" xr:uid="{00000000-0005-0000-0000-000005000000}"/>
    <cellStyle name="Normal" xfId="0" builtinId="0"/>
    <cellStyle name="Normal 2" xfId="4" xr:uid="{00000000-0005-0000-0000-000007000000}"/>
    <cellStyle name="Normal 3" xfId="7" xr:uid="{00000000-0005-0000-0000-000008000000}"/>
    <cellStyle name="Normal 4" xfId="8" xr:uid="{00000000-0005-0000-0000-000009000000}"/>
    <cellStyle name="Percent 2" xfId="5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3"/>
  <sheetViews>
    <sheetView tabSelected="1" zoomScale="88" zoomScaleNormal="88" zoomScaleSheetLayoutView="75" workbookViewId="0">
      <selection activeCell="J1" sqref="J1"/>
    </sheetView>
  </sheetViews>
  <sheetFormatPr defaultRowHeight="12.75" x14ac:dyDescent="0.2"/>
  <cols>
    <col min="1" max="1" width="11.28515625" customWidth="1"/>
    <col min="2" max="2" width="13.7109375" customWidth="1"/>
    <col min="3" max="3" width="14.7109375" customWidth="1"/>
    <col min="4" max="4" width="12" customWidth="1"/>
    <col min="5" max="5" width="22.28515625" customWidth="1"/>
    <col min="6" max="6" width="13.28515625" customWidth="1"/>
    <col min="7" max="7" width="2.7109375" customWidth="1"/>
    <col min="8" max="8" width="26.7109375" customWidth="1"/>
    <col min="9" max="9" width="2.7109375" customWidth="1"/>
    <col min="10" max="10" width="20.7109375" customWidth="1"/>
    <col min="11" max="11" width="2.7109375" customWidth="1"/>
    <col min="12" max="12" width="23.7109375" customWidth="1"/>
    <col min="13" max="13" width="10.5703125" customWidth="1"/>
    <col min="14" max="14" width="2.7109375" customWidth="1"/>
    <col min="15" max="15" width="156.5703125" customWidth="1"/>
    <col min="16" max="16" width="3.7109375" customWidth="1"/>
    <col min="17" max="17" width="6.140625" customWidth="1"/>
    <col min="18" max="21" width="9.140625" hidden="1" customWidth="1"/>
    <col min="22" max="22" width="9.85546875" bestFit="1" customWidth="1"/>
    <col min="26" max="26" width="13.7109375" customWidth="1"/>
    <col min="30" max="30" width="11.28515625" bestFit="1" customWidth="1"/>
    <col min="31" max="31" width="4.7109375" customWidth="1"/>
    <col min="32" max="32" width="11.28515625" bestFit="1" customWidth="1"/>
    <col min="33" max="33" width="4.7109375" customWidth="1"/>
    <col min="34" max="34" width="11.28515625" bestFit="1" customWidth="1"/>
    <col min="35" max="35" width="4.7109375" customWidth="1"/>
    <col min="36" max="36" width="11.28515625" bestFit="1" customWidth="1"/>
    <col min="37" max="37" width="4.7109375" customWidth="1"/>
    <col min="38" max="38" width="11.28515625" bestFit="1" customWidth="1"/>
    <col min="39" max="39" width="4.7109375" customWidth="1"/>
    <col min="40" max="40" width="12.28515625" bestFit="1" customWidth="1"/>
  </cols>
  <sheetData>
    <row r="1" spans="1:40" ht="20.100000000000001" customHeight="1" x14ac:dyDescent="0.2">
      <c r="G1" s="6"/>
      <c r="H1" s="5"/>
      <c r="AA1" s="3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 ht="15.75" customHeight="1" x14ac:dyDescent="0.25">
      <c r="A2" s="7" t="s">
        <v>0</v>
      </c>
      <c r="B2" s="7"/>
      <c r="C2" s="8">
        <v>49759</v>
      </c>
      <c r="D2" s="7"/>
      <c r="E2" s="7"/>
      <c r="F2" s="9"/>
      <c r="G2" s="9"/>
      <c r="H2" s="9"/>
      <c r="I2" s="9"/>
      <c r="J2" s="9"/>
      <c r="K2" s="9"/>
      <c r="L2" s="1" t="s">
        <v>87</v>
      </c>
      <c r="N2" s="2"/>
      <c r="O2" s="2"/>
      <c r="AA2" s="3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40" ht="15.75" customHeight="1" x14ac:dyDescent="0.25">
      <c r="A3" s="7" t="s">
        <v>1</v>
      </c>
      <c r="B3" s="7"/>
      <c r="C3" s="7" t="s">
        <v>88</v>
      </c>
      <c r="D3" s="7"/>
      <c r="E3" s="7"/>
      <c r="F3" s="9"/>
      <c r="G3" s="9"/>
      <c r="H3" s="9"/>
      <c r="I3" s="9"/>
      <c r="J3" s="9"/>
      <c r="K3" s="9"/>
      <c r="L3" s="1"/>
      <c r="N3" s="2"/>
      <c r="O3" s="2"/>
      <c r="AA3" s="3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</row>
    <row r="4" spans="1:40" ht="15.75" customHeight="1" x14ac:dyDescent="0.25">
      <c r="A4" s="7" t="s">
        <v>37</v>
      </c>
      <c r="B4" s="7"/>
      <c r="C4" s="10"/>
      <c r="D4" s="7"/>
      <c r="E4" s="7"/>
      <c r="F4" s="9"/>
      <c r="G4" s="9"/>
      <c r="H4" s="9"/>
      <c r="I4" s="9"/>
      <c r="J4" s="9"/>
      <c r="K4" s="9"/>
      <c r="L4" s="1"/>
      <c r="N4" s="2"/>
      <c r="O4" s="2"/>
      <c r="AA4" s="3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</row>
    <row r="5" spans="1:40" ht="15.75" customHeight="1" x14ac:dyDescent="0.25">
      <c r="A5" s="9"/>
      <c r="B5" s="9"/>
      <c r="C5" s="9"/>
      <c r="D5" s="9"/>
      <c r="E5" s="9"/>
      <c r="F5" s="9"/>
      <c r="G5" s="9"/>
      <c r="H5" s="9"/>
      <c r="I5" s="11"/>
      <c r="J5" s="9"/>
      <c r="K5" s="9"/>
      <c r="L5" s="9"/>
      <c r="N5" s="2"/>
      <c r="O5" s="2"/>
      <c r="AA5" s="3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</row>
    <row r="6" spans="1:40" ht="15.75" customHeight="1" x14ac:dyDescent="0.25">
      <c r="A6" s="9"/>
      <c r="B6" s="9"/>
      <c r="C6" s="9"/>
      <c r="D6" s="9"/>
      <c r="E6" s="9"/>
      <c r="F6" s="9"/>
      <c r="G6" s="12"/>
      <c r="H6" s="9"/>
      <c r="I6" s="12"/>
      <c r="J6" s="13" t="s">
        <v>3</v>
      </c>
      <c r="K6" s="13"/>
      <c r="L6" s="7"/>
      <c r="N6" s="2"/>
      <c r="O6" s="2"/>
      <c r="AA6" s="3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ht="15.75" customHeight="1" x14ac:dyDescent="0.25">
      <c r="A7" s="9"/>
      <c r="B7" s="9"/>
      <c r="C7" s="9"/>
      <c r="D7" s="9"/>
      <c r="E7" s="9"/>
      <c r="F7" s="9"/>
      <c r="G7" s="12"/>
      <c r="H7" s="12" t="s">
        <v>2</v>
      </c>
      <c r="I7" s="12"/>
      <c r="J7" s="13" t="s">
        <v>5</v>
      </c>
      <c r="K7" s="13"/>
      <c r="L7" s="13" t="s">
        <v>3</v>
      </c>
      <c r="N7" s="2"/>
      <c r="O7" s="2"/>
      <c r="AA7" s="3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</row>
    <row r="8" spans="1:40" ht="15.75" customHeight="1" x14ac:dyDescent="0.25">
      <c r="A8" s="7" t="s">
        <v>17</v>
      </c>
      <c r="B8" s="9"/>
      <c r="C8" s="9"/>
      <c r="D8" s="9"/>
      <c r="E8" s="9"/>
      <c r="F8" s="9"/>
      <c r="G8" s="12"/>
      <c r="H8" s="12" t="s">
        <v>4</v>
      </c>
      <c r="I8" s="12"/>
      <c r="J8" s="12" t="s">
        <v>6</v>
      </c>
      <c r="K8" s="12"/>
      <c r="L8" s="13" t="s">
        <v>7</v>
      </c>
      <c r="N8" s="2"/>
      <c r="O8" s="2"/>
      <c r="AA8" s="3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</row>
    <row r="9" spans="1:40" ht="15.75" customHeight="1" x14ac:dyDescent="0.25">
      <c r="A9" s="9"/>
      <c r="B9" s="9"/>
      <c r="C9" s="9"/>
      <c r="D9" s="9"/>
      <c r="E9" s="9"/>
      <c r="F9" s="9"/>
      <c r="G9" s="13"/>
      <c r="H9" s="14" t="s">
        <v>11</v>
      </c>
      <c r="I9" s="13"/>
      <c r="J9" s="15" t="s">
        <v>8</v>
      </c>
      <c r="K9" s="13"/>
      <c r="L9" s="16" t="s">
        <v>11</v>
      </c>
      <c r="M9" s="35" t="s">
        <v>22</v>
      </c>
      <c r="N9" s="2"/>
      <c r="O9" s="2"/>
      <c r="AA9" s="3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</row>
    <row r="10" spans="1:40" ht="15.75" customHeight="1" x14ac:dyDescent="0.25">
      <c r="A10" s="9"/>
      <c r="B10" s="9"/>
      <c r="C10" s="9"/>
      <c r="D10" s="9"/>
      <c r="E10" s="9"/>
      <c r="F10" s="9"/>
      <c r="G10" s="17"/>
      <c r="H10" s="17" t="s">
        <v>9</v>
      </c>
      <c r="I10" s="17"/>
      <c r="J10" s="18" t="s">
        <v>10</v>
      </c>
      <c r="K10" s="13"/>
      <c r="L10" s="17" t="s">
        <v>19</v>
      </c>
      <c r="N10" s="2"/>
      <c r="O10" s="2"/>
      <c r="AA10" s="3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</row>
    <row r="11" spans="1:40" ht="15.75" customHeight="1" x14ac:dyDescent="0.25">
      <c r="A11" s="9"/>
      <c r="B11" s="7"/>
      <c r="C11" s="7"/>
      <c r="D11" s="7"/>
      <c r="E11" s="7"/>
      <c r="F11" s="19"/>
      <c r="G11" s="9"/>
      <c r="H11" s="9"/>
      <c r="I11" s="9"/>
      <c r="J11" s="9"/>
      <c r="K11" s="9"/>
      <c r="L11" s="9"/>
      <c r="N11" s="2"/>
      <c r="O11" s="2"/>
      <c r="AA11" s="3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</row>
    <row r="12" spans="1:40" ht="15.75" customHeight="1" x14ac:dyDescent="0.25">
      <c r="A12" s="9"/>
      <c r="B12" s="9"/>
      <c r="C12" s="9"/>
      <c r="D12" s="9"/>
      <c r="E12" s="9"/>
      <c r="F12" s="20"/>
      <c r="G12" s="21"/>
      <c r="H12" s="21"/>
      <c r="I12" s="21"/>
      <c r="J12" s="21"/>
      <c r="K12" s="21"/>
      <c r="L12" s="21"/>
      <c r="N12" s="2"/>
      <c r="O12" s="2"/>
      <c r="AA12" s="3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pans="1:40" ht="15.75" customHeight="1" x14ac:dyDescent="0.25">
      <c r="A13" s="9"/>
      <c r="B13" s="9" t="s">
        <v>21</v>
      </c>
      <c r="C13" s="9"/>
      <c r="D13" s="9"/>
      <c r="E13" s="9"/>
      <c r="F13" s="22"/>
      <c r="G13" s="21"/>
      <c r="H13" s="28"/>
      <c r="I13" s="21"/>
      <c r="J13" s="24"/>
      <c r="K13" s="21"/>
      <c r="L13" s="23"/>
      <c r="M13" s="9">
        <v>1</v>
      </c>
      <c r="N13" s="2"/>
      <c r="O13" s="2"/>
      <c r="AA13" s="3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</row>
    <row r="14" spans="1:40" ht="15.75" customHeight="1" x14ac:dyDescent="0.25">
      <c r="A14" s="9"/>
      <c r="B14" s="9" t="s">
        <v>12</v>
      </c>
      <c r="C14" s="9"/>
      <c r="D14" s="9"/>
      <c r="E14" s="9"/>
      <c r="F14" s="22"/>
      <c r="G14" s="49"/>
      <c r="H14" s="28">
        <v>30000</v>
      </c>
      <c r="I14" s="21"/>
      <c r="J14" s="24">
        <f>+L14-H14</f>
        <v>-28109</v>
      </c>
      <c r="K14" s="21"/>
      <c r="L14" s="23">
        <v>1891</v>
      </c>
      <c r="M14" s="9">
        <v>2</v>
      </c>
      <c r="N14" s="2"/>
      <c r="Z14" s="3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</row>
    <row r="15" spans="1:40" ht="15.75" customHeight="1" x14ac:dyDescent="0.25">
      <c r="A15" s="9"/>
      <c r="B15" s="9" t="s">
        <v>13</v>
      </c>
      <c r="C15" s="9"/>
      <c r="D15" s="9"/>
      <c r="E15" s="9"/>
      <c r="F15" s="22"/>
      <c r="G15" s="21"/>
      <c r="H15" s="28">
        <v>5040</v>
      </c>
      <c r="I15" s="21"/>
      <c r="J15" s="24">
        <v>-1954.12</v>
      </c>
      <c r="K15" s="21"/>
      <c r="L15" s="23">
        <f t="shared" ref="L15:L29" si="0">H15+J15</f>
        <v>3085.88</v>
      </c>
      <c r="M15" s="9">
        <v>2</v>
      </c>
      <c r="N15" s="2"/>
      <c r="Z15" s="3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</row>
    <row r="16" spans="1:40" ht="15.75" customHeight="1" x14ac:dyDescent="0.25">
      <c r="A16" s="9"/>
      <c r="B16" s="9" t="s">
        <v>23</v>
      </c>
      <c r="C16" s="9"/>
      <c r="D16" s="9"/>
      <c r="E16" s="9"/>
      <c r="F16" s="22"/>
      <c r="G16" s="9"/>
      <c r="H16" s="29">
        <v>23159</v>
      </c>
      <c r="I16" s="9"/>
      <c r="J16" s="24">
        <v>-23159</v>
      </c>
      <c r="K16" s="9"/>
      <c r="L16" s="23">
        <f t="shared" si="0"/>
        <v>0</v>
      </c>
      <c r="M16" s="9">
        <v>2</v>
      </c>
      <c r="N16" s="2"/>
      <c r="Z16" s="3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</row>
    <row r="17" spans="1:39" ht="15.75" customHeight="1" x14ac:dyDescent="0.25">
      <c r="A17" s="9"/>
      <c r="B17" s="9" t="s">
        <v>24</v>
      </c>
      <c r="C17" s="9"/>
      <c r="D17" s="9"/>
      <c r="E17" s="9"/>
      <c r="F17" s="22"/>
      <c r="G17" s="25"/>
      <c r="H17" s="28">
        <v>45600</v>
      </c>
      <c r="I17" s="25"/>
      <c r="J17" s="24">
        <v>-28416.83</v>
      </c>
      <c r="K17" s="25"/>
      <c r="L17" s="23">
        <f t="shared" si="0"/>
        <v>17183.169999999998</v>
      </c>
      <c r="M17" s="9">
        <v>2</v>
      </c>
      <c r="N17" s="2"/>
      <c r="Z17" s="3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</row>
    <row r="18" spans="1:39" ht="15.75" customHeight="1" x14ac:dyDescent="0.25">
      <c r="A18" s="9"/>
      <c r="B18" s="9" t="s">
        <v>16</v>
      </c>
      <c r="C18" s="9"/>
      <c r="D18" s="9"/>
      <c r="E18" s="9"/>
      <c r="F18" s="22"/>
      <c r="G18" s="21"/>
      <c r="H18" s="28">
        <v>19200</v>
      </c>
      <c r="I18" s="21"/>
      <c r="J18" s="24">
        <v>-9171.26</v>
      </c>
      <c r="K18" s="21"/>
      <c r="L18" s="23">
        <f t="shared" si="0"/>
        <v>10028.74</v>
      </c>
      <c r="M18" s="9">
        <v>2</v>
      </c>
      <c r="N18" s="2"/>
      <c r="Z18" s="3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</row>
    <row r="19" spans="1:39" ht="15.75" customHeight="1" x14ac:dyDescent="0.25">
      <c r="A19" s="9"/>
      <c r="H19" s="36"/>
      <c r="M19" s="26"/>
      <c r="N19" s="2"/>
      <c r="Z19" s="3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</row>
    <row r="20" spans="1:39" ht="15.75" customHeight="1" x14ac:dyDescent="0.25">
      <c r="A20" s="9"/>
      <c r="H20" s="36"/>
      <c r="M20" s="26"/>
      <c r="N20" s="2"/>
      <c r="Z20" s="3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</row>
    <row r="21" spans="1:39" ht="15.75" customHeight="1" x14ac:dyDescent="0.25">
      <c r="A21" s="9"/>
      <c r="C21" s="26"/>
      <c r="D21" s="26"/>
      <c r="E21" s="26"/>
      <c r="F21" s="22"/>
      <c r="G21" s="27"/>
      <c r="H21" s="28"/>
      <c r="I21" s="27"/>
      <c r="J21" s="29"/>
      <c r="K21" s="27"/>
      <c r="L21" s="28"/>
      <c r="M21" s="26"/>
      <c r="N21" s="2"/>
      <c r="Z21" s="3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</row>
    <row r="22" spans="1:39" ht="15.75" customHeight="1" x14ac:dyDescent="0.25">
      <c r="A22" s="9"/>
      <c r="B22" s="26" t="s">
        <v>15</v>
      </c>
      <c r="C22" s="9"/>
      <c r="D22" s="9"/>
      <c r="E22" s="9"/>
      <c r="F22" s="22"/>
      <c r="G22" s="25"/>
      <c r="H22" s="28">
        <v>98172</v>
      </c>
      <c r="I22" s="25"/>
      <c r="J22" s="23">
        <v>11770.5</v>
      </c>
      <c r="K22" s="25"/>
      <c r="L22" s="23">
        <f>H22+J22</f>
        <v>109942.5</v>
      </c>
      <c r="M22" s="9">
        <v>2</v>
      </c>
      <c r="N22" s="2"/>
      <c r="Z22" s="3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</row>
    <row r="23" spans="1:39" ht="15.75" customHeight="1" x14ac:dyDescent="0.25">
      <c r="A23" s="9"/>
      <c r="B23" s="9" t="s">
        <v>25</v>
      </c>
      <c r="C23" s="9"/>
      <c r="D23" s="9"/>
      <c r="E23" s="9"/>
      <c r="F23" s="22"/>
      <c r="G23" s="25"/>
      <c r="H23" s="28">
        <v>14544</v>
      </c>
      <c r="I23" s="25"/>
      <c r="J23" s="24">
        <v>-14544</v>
      </c>
      <c r="K23" s="25"/>
      <c r="L23" s="23">
        <f t="shared" si="0"/>
        <v>0</v>
      </c>
      <c r="M23" s="9">
        <v>2</v>
      </c>
      <c r="N23" s="2"/>
      <c r="Z23" s="3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</row>
    <row r="24" spans="1:39" ht="15.75" customHeight="1" x14ac:dyDescent="0.25">
      <c r="A24" s="9"/>
      <c r="B24" s="9" t="s">
        <v>26</v>
      </c>
      <c r="C24" s="9"/>
      <c r="D24" s="9"/>
      <c r="E24" s="9"/>
      <c r="F24" s="22"/>
      <c r="G24" s="25"/>
      <c r="H24" s="28">
        <v>9000</v>
      </c>
      <c r="I24" s="25"/>
      <c r="J24" s="23">
        <v>-9000</v>
      </c>
      <c r="K24" s="25"/>
      <c r="L24" s="23">
        <f t="shared" si="0"/>
        <v>0</v>
      </c>
      <c r="M24" s="9">
        <v>2</v>
      </c>
      <c r="N24" s="2"/>
      <c r="Z24" s="3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</row>
    <row r="25" spans="1:39" ht="15.75" customHeight="1" x14ac:dyDescent="0.25">
      <c r="A25" s="9"/>
      <c r="B25" s="9" t="s">
        <v>27</v>
      </c>
      <c r="C25" s="9"/>
      <c r="D25" s="9"/>
      <c r="E25" s="9"/>
      <c r="F25" s="22"/>
      <c r="G25" s="9"/>
      <c r="H25" s="28">
        <f>500*12</f>
        <v>6000</v>
      </c>
      <c r="I25" s="9"/>
      <c r="J25" s="23">
        <v>-6000</v>
      </c>
      <c r="K25" s="9"/>
      <c r="L25" s="23">
        <f t="shared" si="0"/>
        <v>0</v>
      </c>
      <c r="M25" s="9">
        <v>2</v>
      </c>
      <c r="N25" s="2"/>
      <c r="Z25" s="3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</row>
    <row r="26" spans="1:39" ht="15.75" customHeight="1" x14ac:dyDescent="0.25">
      <c r="A26" s="9"/>
      <c r="B26" s="9" t="s">
        <v>28</v>
      </c>
      <c r="C26" s="9"/>
      <c r="D26" s="9"/>
      <c r="E26" s="9"/>
      <c r="F26" s="22"/>
      <c r="G26" s="9"/>
      <c r="H26" s="28">
        <f>250*12</f>
        <v>3000</v>
      </c>
      <c r="I26" s="9"/>
      <c r="J26" s="23">
        <v>-3000</v>
      </c>
      <c r="K26" s="9"/>
      <c r="L26" s="23">
        <f t="shared" si="0"/>
        <v>0</v>
      </c>
      <c r="M26" s="9">
        <v>2</v>
      </c>
      <c r="N26" s="2"/>
      <c r="Z26" s="3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</row>
    <row r="27" spans="1:39" ht="15.75" customHeight="1" x14ac:dyDescent="0.25">
      <c r="A27" s="9"/>
      <c r="B27" s="9" t="s">
        <v>38</v>
      </c>
      <c r="C27" s="9"/>
      <c r="D27" s="9"/>
      <c r="E27" s="9"/>
      <c r="F27" s="22"/>
      <c r="G27" s="9"/>
      <c r="H27" s="28">
        <v>7500</v>
      </c>
      <c r="I27" s="9"/>
      <c r="J27" s="23">
        <v>-7500</v>
      </c>
      <c r="K27" s="9"/>
      <c r="L27" s="23">
        <f t="shared" si="0"/>
        <v>0</v>
      </c>
      <c r="M27" s="9">
        <v>2</v>
      </c>
      <c r="N27" s="2"/>
      <c r="Z27" s="3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</row>
    <row r="28" spans="1:39" ht="15.75" customHeight="1" x14ac:dyDescent="0.25">
      <c r="A28" s="9"/>
      <c r="B28" s="9" t="s">
        <v>29</v>
      </c>
      <c r="C28" s="9"/>
      <c r="D28" s="9"/>
      <c r="E28" s="9"/>
      <c r="F28" s="22"/>
      <c r="G28" s="9"/>
      <c r="H28" s="28">
        <f>75*12</f>
        <v>900</v>
      </c>
      <c r="I28" s="9"/>
      <c r="J28" s="23">
        <v>-900</v>
      </c>
      <c r="K28" s="9"/>
      <c r="L28" s="23">
        <f t="shared" si="0"/>
        <v>0</v>
      </c>
      <c r="M28" s="9">
        <v>2</v>
      </c>
      <c r="N28" s="2"/>
      <c r="Z28" s="3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</row>
    <row r="29" spans="1:39" ht="15.75" customHeight="1" x14ac:dyDescent="0.25">
      <c r="A29" s="9"/>
      <c r="B29" s="37" t="s">
        <v>33</v>
      </c>
      <c r="C29" s="38"/>
      <c r="D29" s="38"/>
      <c r="E29" s="38"/>
      <c r="F29" s="39"/>
      <c r="G29" s="38"/>
      <c r="H29" s="40">
        <v>0</v>
      </c>
      <c r="I29" s="38"/>
      <c r="J29" s="30">
        <v>60160.66</v>
      </c>
      <c r="K29" s="38"/>
      <c r="L29" s="30">
        <f t="shared" si="0"/>
        <v>60160.66</v>
      </c>
      <c r="M29" s="9">
        <v>2</v>
      </c>
      <c r="N29" s="2"/>
      <c r="Z29" s="3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</row>
    <row r="30" spans="1:39" ht="15.75" customHeight="1" x14ac:dyDescent="0.25">
      <c r="A30" s="9"/>
      <c r="B30" s="26" t="s">
        <v>39</v>
      </c>
      <c r="C30" s="26"/>
      <c r="D30" s="26"/>
      <c r="E30" s="26"/>
      <c r="F30" s="22"/>
      <c r="G30" s="26"/>
      <c r="H30" s="28">
        <f>SUM(H13:H29)</f>
        <v>262115</v>
      </c>
      <c r="I30" s="26"/>
      <c r="J30" s="28">
        <f>SUM(J13:J29)</f>
        <v>-59823.049999999988</v>
      </c>
      <c r="K30" s="26"/>
      <c r="L30" s="28">
        <f>SUM(L13:L29)</f>
        <v>202291.95</v>
      </c>
      <c r="M30" s="9"/>
      <c r="N30" s="2"/>
      <c r="O30" s="45"/>
      <c r="Z30" s="3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</row>
    <row r="31" spans="1:39" ht="15.75" customHeight="1" x14ac:dyDescent="0.25">
      <c r="A31" s="9"/>
      <c r="B31" s="26"/>
      <c r="C31" s="26"/>
      <c r="D31" s="26"/>
      <c r="E31" s="26"/>
      <c r="F31" s="22"/>
      <c r="G31" s="26"/>
      <c r="H31" s="28"/>
      <c r="I31" s="26"/>
      <c r="J31" s="28"/>
      <c r="K31" s="26"/>
      <c r="L31" s="28"/>
      <c r="M31" s="9"/>
      <c r="N31" s="2"/>
      <c r="Z31" s="3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</row>
    <row r="32" spans="1:39" ht="15.75" customHeight="1" x14ac:dyDescent="0.25">
      <c r="A32" s="9"/>
      <c r="B32" s="26" t="s">
        <v>85</v>
      </c>
      <c r="C32" s="26"/>
      <c r="D32" s="26"/>
      <c r="E32" s="26"/>
      <c r="F32" s="22"/>
      <c r="G32" s="27"/>
      <c r="H32" s="28">
        <v>13200</v>
      </c>
      <c r="I32" s="27"/>
      <c r="J32" s="29">
        <f>+L32-H32</f>
        <v>-6720</v>
      </c>
      <c r="K32" s="27"/>
      <c r="L32" s="28">
        <f>540*12</f>
        <v>6480</v>
      </c>
      <c r="M32" s="9">
        <v>3</v>
      </c>
      <c r="N32" s="2"/>
      <c r="Z32" s="3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</row>
    <row r="33" spans="1:40" ht="15.75" customHeight="1" x14ac:dyDescent="0.25">
      <c r="A33" s="9"/>
      <c r="B33" s="26" t="s">
        <v>14</v>
      </c>
      <c r="C33" s="26"/>
      <c r="D33" s="26"/>
      <c r="E33" s="26"/>
      <c r="F33" s="22"/>
      <c r="G33" s="27"/>
      <c r="H33" s="28">
        <v>0</v>
      </c>
      <c r="I33" s="27"/>
      <c r="J33" s="29">
        <f>+L33-H33</f>
        <v>470.21142857142854</v>
      </c>
      <c r="K33" s="27"/>
      <c r="L33" s="28">
        <f>+'invoices (A&amp;G)_TM reports '!F38+'invoices (A&amp;G)_TM reports '!F35</f>
        <v>470.21142857142854</v>
      </c>
      <c r="M33" s="9">
        <v>3</v>
      </c>
      <c r="N33" s="2"/>
      <c r="Z33" s="3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</row>
    <row r="34" spans="1:40" ht="15.75" customHeight="1" x14ac:dyDescent="0.25">
      <c r="A34" s="9"/>
      <c r="B34" s="26" t="s">
        <v>31</v>
      </c>
      <c r="C34" s="26"/>
      <c r="D34" s="26"/>
      <c r="E34" s="26"/>
      <c r="F34" s="22"/>
      <c r="G34" s="27"/>
      <c r="H34" s="28">
        <v>0</v>
      </c>
      <c r="I34" s="27"/>
      <c r="J34" s="29">
        <f t="shared" ref="J34:J35" si="1">+L34-H34</f>
        <v>2858.06</v>
      </c>
      <c r="K34" s="27"/>
      <c r="L34" s="28">
        <v>2858.06</v>
      </c>
      <c r="M34" s="9">
        <v>3</v>
      </c>
      <c r="N34" s="2"/>
      <c r="Z34" s="3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</row>
    <row r="35" spans="1:40" ht="15.75" customHeight="1" x14ac:dyDescent="0.25">
      <c r="A35" s="9"/>
      <c r="B35" s="9" t="s">
        <v>32</v>
      </c>
      <c r="C35" s="9"/>
      <c r="D35" s="9"/>
      <c r="E35" s="9"/>
      <c r="F35" s="22"/>
      <c r="G35" s="25"/>
      <c r="H35" s="28">
        <v>0</v>
      </c>
      <c r="I35" s="27"/>
      <c r="J35" s="29">
        <f t="shared" si="1"/>
        <v>326.27</v>
      </c>
      <c r="K35" s="27"/>
      <c r="L35" s="28">
        <v>326.27</v>
      </c>
      <c r="M35" s="9">
        <v>3</v>
      </c>
      <c r="N35" s="2"/>
      <c r="O35" s="2"/>
      <c r="AA35" s="3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</row>
    <row r="36" spans="1:40" ht="15.75" customHeight="1" x14ac:dyDescent="0.25">
      <c r="A36" s="9"/>
      <c r="B36" s="9" t="s">
        <v>34</v>
      </c>
      <c r="C36" s="9"/>
      <c r="D36" s="9"/>
      <c r="E36" s="9"/>
      <c r="F36" s="22"/>
      <c r="G36" s="25"/>
      <c r="H36" s="28">
        <v>0</v>
      </c>
      <c r="I36" s="27"/>
      <c r="J36" s="28"/>
      <c r="K36" s="27"/>
      <c r="L36" s="28"/>
      <c r="M36" s="9">
        <v>3</v>
      </c>
      <c r="N36" s="2"/>
      <c r="O36" s="2"/>
      <c r="AA36" s="3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</row>
    <row r="37" spans="1:40" ht="15.75" customHeight="1" x14ac:dyDescent="0.25">
      <c r="A37" s="9"/>
      <c r="B37" s="9" t="s">
        <v>30</v>
      </c>
      <c r="C37" s="9"/>
      <c r="D37" s="9"/>
      <c r="E37" s="9"/>
      <c r="F37" s="22"/>
      <c r="G37" s="9"/>
      <c r="H37" s="9">
        <v>0</v>
      </c>
      <c r="I37" s="22"/>
      <c r="J37" s="23"/>
      <c r="K37" s="25"/>
      <c r="L37" s="28">
        <f t="shared" ref="L37" si="2">H37+J37</f>
        <v>0</v>
      </c>
      <c r="M37" s="9">
        <v>3</v>
      </c>
      <c r="N37" s="2"/>
      <c r="O37" s="2"/>
      <c r="AA37" s="3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</row>
    <row r="38" spans="1:40" ht="15.75" customHeight="1" x14ac:dyDescent="0.25">
      <c r="A38" s="9"/>
      <c r="B38" s="9" t="s">
        <v>20</v>
      </c>
      <c r="C38" s="9"/>
      <c r="D38" s="9"/>
      <c r="E38" s="9"/>
      <c r="F38" s="22"/>
      <c r="G38" s="9"/>
      <c r="H38" s="9">
        <v>0</v>
      </c>
      <c r="I38" s="22"/>
      <c r="J38" s="33"/>
      <c r="K38" s="9"/>
      <c r="L38" s="33">
        <f>+H38+J38</f>
        <v>0</v>
      </c>
      <c r="M38" s="9">
        <v>3</v>
      </c>
      <c r="N38" s="2"/>
      <c r="O38" s="2"/>
      <c r="AA38" s="3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</row>
    <row r="39" spans="1:40" ht="15.75" customHeight="1" x14ac:dyDescent="0.25">
      <c r="A39" s="9"/>
      <c r="B39" s="9"/>
      <c r="C39" s="9"/>
      <c r="D39" s="9"/>
      <c r="E39" s="9"/>
      <c r="F39" s="20"/>
      <c r="G39" s="25"/>
      <c r="H39" s="9"/>
      <c r="I39" s="20"/>
      <c r="J39" s="25"/>
      <c r="K39" s="25"/>
      <c r="L39" s="25"/>
      <c r="N39" s="2"/>
      <c r="O39" s="2"/>
      <c r="AA39" s="3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</row>
    <row r="40" spans="1:40" ht="15.75" customHeight="1" x14ac:dyDescent="0.25">
      <c r="A40" s="31" t="s">
        <v>18</v>
      </c>
      <c r="B40" s="9"/>
      <c r="C40" s="32"/>
      <c r="D40" s="32"/>
      <c r="E40" s="32"/>
      <c r="F40" s="19"/>
      <c r="G40" s="33"/>
      <c r="H40" s="34">
        <f>+H30+SUM(H32:H38)</f>
        <v>275315</v>
      </c>
      <c r="I40" s="34"/>
      <c r="J40" s="34">
        <f>+J30+SUM(J32:J38)</f>
        <v>-62888.50857142856</v>
      </c>
      <c r="K40" s="34"/>
      <c r="L40" s="34">
        <f>+L30+SUM(L32:L38)</f>
        <v>212426.49142857143</v>
      </c>
      <c r="N40" s="2"/>
      <c r="O40" s="44"/>
      <c r="AA40" s="3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</row>
    <row r="41" spans="1:40" ht="15.75" customHeight="1" x14ac:dyDescent="0.25">
      <c r="A41" s="9"/>
      <c r="B41" s="9"/>
      <c r="C41" s="9"/>
      <c r="D41" s="9"/>
      <c r="E41" s="9"/>
      <c r="F41" s="20"/>
      <c r="G41" s="25"/>
      <c r="H41" s="23"/>
      <c r="I41" s="25"/>
      <c r="J41" s="23"/>
      <c r="K41" s="25"/>
      <c r="L41" s="23"/>
      <c r="N41" s="2"/>
      <c r="O41" s="2"/>
      <c r="AA41" s="3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</row>
    <row r="42" spans="1:40" ht="15.75" customHeight="1" x14ac:dyDescent="0.25">
      <c r="A42" s="9"/>
      <c r="B42" s="9"/>
      <c r="C42" s="9"/>
      <c r="D42" s="9"/>
      <c r="E42" s="9"/>
      <c r="F42" s="20"/>
      <c r="G42" s="25"/>
      <c r="H42" s="23"/>
      <c r="I42" s="25"/>
      <c r="J42" s="23"/>
      <c r="K42" s="25"/>
      <c r="L42" s="23"/>
      <c r="N42" s="2"/>
      <c r="O42" s="2"/>
      <c r="AA42" s="3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</row>
    <row r="43" spans="1:40" ht="15.75" customHeight="1" x14ac:dyDescent="0.25">
      <c r="A43" s="9"/>
      <c r="B43" s="9">
        <v>1</v>
      </c>
      <c r="C43" s="9" t="s">
        <v>90</v>
      </c>
      <c r="D43" s="9"/>
      <c r="E43" s="9"/>
      <c r="F43" s="20"/>
      <c r="G43" s="25"/>
      <c r="H43" s="23"/>
      <c r="I43" s="25"/>
      <c r="J43" s="23"/>
      <c r="K43" s="25"/>
      <c r="L43" s="23"/>
      <c r="N43" s="2"/>
      <c r="O43" s="2"/>
      <c r="AA43" s="3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</row>
    <row r="44" spans="1:40" ht="15.75" customHeight="1" x14ac:dyDescent="0.25">
      <c r="A44" s="9"/>
      <c r="B44" s="9"/>
      <c r="C44" s="9" t="s">
        <v>91</v>
      </c>
      <c r="D44" s="9"/>
      <c r="E44" s="9"/>
      <c r="F44" s="20"/>
      <c r="G44" s="25"/>
      <c r="H44" s="23"/>
      <c r="I44" s="25"/>
      <c r="J44" s="23"/>
      <c r="K44" s="25"/>
      <c r="L44" s="23"/>
      <c r="N44" s="2"/>
      <c r="O44" s="2"/>
      <c r="AA44" s="3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</row>
    <row r="45" spans="1:40" ht="15.75" customHeight="1" x14ac:dyDescent="0.25">
      <c r="A45" s="9" t="s">
        <v>35</v>
      </c>
      <c r="B45" s="9">
        <v>2</v>
      </c>
      <c r="C45" s="9" t="s">
        <v>36</v>
      </c>
      <c r="D45" s="9"/>
      <c r="E45" s="9"/>
      <c r="F45" s="20"/>
      <c r="G45" s="25"/>
      <c r="H45" s="23"/>
      <c r="I45" s="25"/>
      <c r="J45" s="23"/>
      <c r="K45" s="25"/>
      <c r="L45" s="23"/>
      <c r="N45" s="2"/>
      <c r="O45" s="2"/>
      <c r="AA45" s="3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</row>
    <row r="46" spans="1:40" ht="15.75" customHeight="1" x14ac:dyDescent="0.25">
      <c r="A46" s="9"/>
      <c r="B46" s="9">
        <v>3</v>
      </c>
      <c r="C46" s="9" t="s">
        <v>89</v>
      </c>
      <c r="D46" s="9"/>
      <c r="E46" s="9"/>
      <c r="F46" s="20"/>
      <c r="G46" s="25"/>
      <c r="H46" s="23"/>
      <c r="I46" s="25"/>
      <c r="J46" s="23"/>
      <c r="K46" s="25"/>
      <c r="L46" s="23"/>
      <c r="N46" s="2"/>
      <c r="O46" s="2"/>
      <c r="AA46" s="3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</row>
    <row r="47" spans="1:40" ht="15.75" customHeight="1" x14ac:dyDescent="0.25">
      <c r="A47" s="9"/>
      <c r="B47" s="9"/>
      <c r="D47" s="9"/>
      <c r="E47" s="9"/>
      <c r="F47" s="20"/>
      <c r="G47" s="25"/>
      <c r="H47" s="23"/>
      <c r="I47" s="25"/>
      <c r="J47" s="23"/>
      <c r="K47" s="25"/>
      <c r="L47" s="23"/>
      <c r="N47" s="2"/>
      <c r="O47" s="2"/>
      <c r="AA47" s="3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</row>
    <row r="48" spans="1:40" ht="15.75" customHeight="1" x14ac:dyDescent="0.25">
      <c r="A48" s="9"/>
      <c r="B48" s="9"/>
      <c r="C48" s="9"/>
      <c r="D48" s="9"/>
      <c r="E48" s="9"/>
      <c r="F48" s="20"/>
      <c r="G48" s="25"/>
      <c r="H48" s="23"/>
      <c r="I48" s="25"/>
      <c r="J48" s="23"/>
      <c r="K48" s="25"/>
      <c r="L48" s="23"/>
      <c r="N48" s="2"/>
      <c r="O48" s="2"/>
      <c r="AA48" s="3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</row>
    <row r="49" spans="1:40" ht="15.75" customHeight="1" x14ac:dyDescent="0.25">
      <c r="A49" s="9"/>
      <c r="B49" s="9"/>
      <c r="C49" s="9"/>
      <c r="D49" s="9"/>
      <c r="E49" s="9"/>
      <c r="F49" s="20"/>
      <c r="G49" s="25"/>
      <c r="H49" s="23"/>
      <c r="I49" s="25"/>
      <c r="J49" s="23"/>
      <c r="K49" s="25"/>
      <c r="L49" s="23"/>
      <c r="N49" s="2"/>
      <c r="O49" s="2"/>
      <c r="AA49" s="3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</row>
    <row r="50" spans="1:40" ht="15.75" customHeight="1" x14ac:dyDescent="0.25">
      <c r="A50" s="9"/>
      <c r="B50" s="9"/>
      <c r="C50" s="9"/>
      <c r="D50" s="9"/>
      <c r="E50" s="9"/>
      <c r="F50" s="20"/>
      <c r="G50" s="25"/>
      <c r="H50" s="23"/>
      <c r="I50" s="25"/>
      <c r="J50" s="23"/>
      <c r="K50" s="25"/>
      <c r="L50" s="23"/>
      <c r="N50" s="2"/>
      <c r="O50" s="2"/>
      <c r="AA50" s="3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</row>
    <row r="51" spans="1:40" ht="15.75" customHeight="1" x14ac:dyDescent="0.25">
      <c r="A51" s="9"/>
      <c r="B51" s="9"/>
      <c r="C51" s="9"/>
      <c r="D51" s="9"/>
      <c r="E51" s="9"/>
      <c r="F51" s="20"/>
      <c r="G51" s="25"/>
      <c r="H51" s="23"/>
      <c r="I51" s="25"/>
      <c r="J51" s="23"/>
      <c r="K51" s="25"/>
      <c r="L51" s="23"/>
      <c r="N51" s="2"/>
      <c r="O51" s="2"/>
      <c r="AA51" s="3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</row>
    <row r="52" spans="1:40" ht="15.75" customHeight="1" x14ac:dyDescent="0.25">
      <c r="A52" s="9"/>
      <c r="B52" s="9"/>
      <c r="C52" s="9"/>
      <c r="D52" s="9"/>
      <c r="E52" s="9"/>
      <c r="F52" s="20"/>
      <c r="G52" s="25"/>
      <c r="H52" s="23"/>
      <c r="I52" s="25"/>
      <c r="J52" s="23"/>
      <c r="K52" s="25"/>
      <c r="L52" s="23"/>
      <c r="N52" s="2"/>
      <c r="O52" s="2"/>
      <c r="AA52" s="3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</row>
    <row r="53" spans="1:40" ht="15.75" customHeight="1" x14ac:dyDescent="0.25">
      <c r="A53" s="9"/>
      <c r="B53" s="9"/>
      <c r="C53" s="9"/>
      <c r="D53" s="9"/>
      <c r="E53" s="9"/>
      <c r="F53" s="20"/>
      <c r="G53" s="25"/>
      <c r="H53" s="23"/>
      <c r="I53" s="25"/>
      <c r="J53" s="23"/>
      <c r="K53" s="25"/>
      <c r="L53" s="23"/>
      <c r="N53" s="2"/>
      <c r="O53" s="2"/>
      <c r="AA53" s="3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</row>
    <row r="54" spans="1:40" ht="15.75" customHeight="1" x14ac:dyDescent="0.25">
      <c r="A54" s="9"/>
      <c r="B54" s="9"/>
      <c r="C54" s="9"/>
      <c r="D54" s="9"/>
      <c r="E54" s="9"/>
      <c r="F54" s="20"/>
      <c r="G54" s="25"/>
      <c r="H54" s="23"/>
      <c r="I54" s="25"/>
      <c r="J54" s="23"/>
      <c r="K54" s="25"/>
      <c r="L54" s="23"/>
      <c r="N54" s="2"/>
      <c r="O54" s="2"/>
      <c r="AA54" s="3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</row>
    <row r="55" spans="1:40" ht="15.75" customHeight="1" x14ac:dyDescent="0.25">
      <c r="A55" s="9"/>
      <c r="B55" s="9"/>
      <c r="C55" s="9"/>
      <c r="D55" s="9"/>
      <c r="E55" s="9"/>
      <c r="F55" s="20"/>
      <c r="G55" s="25"/>
      <c r="H55" s="23"/>
      <c r="I55" s="25"/>
      <c r="J55" s="23"/>
      <c r="K55" s="25"/>
      <c r="L55" s="23"/>
      <c r="N55" s="2"/>
      <c r="O55" s="2"/>
      <c r="AA55" s="3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</row>
    <row r="56" spans="1:40" ht="15.75" customHeight="1" x14ac:dyDescent="0.25">
      <c r="A56" s="9"/>
      <c r="B56" s="9"/>
      <c r="C56" s="9"/>
      <c r="D56" s="9"/>
      <c r="E56" s="9"/>
      <c r="F56" s="20"/>
      <c r="G56" s="25"/>
      <c r="H56" s="23"/>
      <c r="I56" s="25"/>
      <c r="J56" s="23"/>
      <c r="K56" s="25"/>
      <c r="L56" s="23"/>
      <c r="N56" s="2"/>
      <c r="O56" s="2"/>
      <c r="AA56" s="3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</row>
    <row r="57" spans="1:40" ht="15.75" customHeight="1" x14ac:dyDescent="0.25">
      <c r="A57" s="9"/>
      <c r="B57" s="9"/>
      <c r="C57" s="9"/>
      <c r="D57" s="9"/>
      <c r="E57" s="9"/>
      <c r="F57" s="20"/>
      <c r="G57" s="25"/>
      <c r="H57" s="23"/>
      <c r="I57" s="25"/>
      <c r="J57" s="23"/>
      <c r="K57" s="25"/>
      <c r="L57" s="23"/>
      <c r="N57" s="2"/>
      <c r="O57" s="2"/>
      <c r="AA57" s="3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</row>
    <row r="58" spans="1:40" ht="15.75" customHeight="1" x14ac:dyDescent="0.25">
      <c r="A58" s="9"/>
      <c r="B58" s="9"/>
      <c r="C58" s="9"/>
      <c r="D58" s="9"/>
      <c r="E58" s="9"/>
      <c r="F58" s="20"/>
      <c r="G58" s="25"/>
      <c r="H58" s="23"/>
      <c r="I58" s="25"/>
      <c r="J58" s="23"/>
      <c r="K58" s="25"/>
      <c r="L58" s="23"/>
      <c r="N58" s="2"/>
      <c r="O58" s="2"/>
      <c r="AA58" s="3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</row>
    <row r="59" spans="1:40" ht="15.75" customHeight="1" x14ac:dyDescent="0.25">
      <c r="A59" s="9"/>
      <c r="B59" s="9"/>
      <c r="C59" s="9"/>
      <c r="D59" s="9"/>
      <c r="E59" s="9"/>
      <c r="F59" s="20"/>
      <c r="G59" s="25"/>
      <c r="H59" s="23"/>
      <c r="I59" s="25"/>
      <c r="J59" s="23"/>
      <c r="K59" s="25"/>
      <c r="L59" s="23"/>
      <c r="N59" s="2"/>
      <c r="O59" s="2"/>
      <c r="AA59" s="3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</row>
    <row r="60" spans="1:40" ht="15.75" customHeight="1" x14ac:dyDescent="0.25">
      <c r="A60" s="9"/>
      <c r="B60" s="9"/>
      <c r="C60" s="9"/>
      <c r="D60" s="9"/>
      <c r="E60" s="9"/>
      <c r="F60" s="20"/>
      <c r="G60" s="25"/>
      <c r="H60" s="23"/>
      <c r="I60" s="25"/>
      <c r="J60" s="23"/>
      <c r="K60" s="25"/>
      <c r="L60" s="23"/>
      <c r="N60" s="2"/>
      <c r="O60" s="2"/>
      <c r="AA60" s="3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</row>
    <row r="61" spans="1:40" ht="15.7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N61" s="2"/>
      <c r="O61" s="2"/>
      <c r="AA61" s="3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</row>
    <row r="62" spans="1:40" ht="15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40" ht="15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9" spans="13:13" ht="15" x14ac:dyDescent="0.2">
      <c r="M69" s="2"/>
    </row>
    <row r="70" spans="13:13" ht="15" x14ac:dyDescent="0.2">
      <c r="M70" s="2"/>
    </row>
    <row r="71" spans="13:13" ht="15" x14ac:dyDescent="0.2">
      <c r="M71" s="2"/>
    </row>
    <row r="72" spans="13:13" ht="15" x14ac:dyDescent="0.2">
      <c r="M72" s="2"/>
    </row>
    <row r="73" spans="13:13" ht="15" x14ac:dyDescent="0.2">
      <c r="M73" s="2"/>
    </row>
    <row r="74" spans="13:13" ht="15" x14ac:dyDescent="0.2">
      <c r="M74" s="2"/>
    </row>
    <row r="75" spans="13:13" ht="15" x14ac:dyDescent="0.2">
      <c r="M75" s="2"/>
    </row>
    <row r="76" spans="13:13" ht="15" x14ac:dyDescent="0.2">
      <c r="M76" s="2"/>
    </row>
    <row r="77" spans="13:13" ht="15" x14ac:dyDescent="0.2">
      <c r="M77" s="2"/>
    </row>
    <row r="78" spans="13:13" ht="15" x14ac:dyDescent="0.2">
      <c r="M78" s="2"/>
    </row>
    <row r="79" spans="13:13" ht="15" x14ac:dyDescent="0.2">
      <c r="M79" s="2"/>
    </row>
    <row r="80" spans="13:13" ht="15" x14ac:dyDescent="0.2">
      <c r="M80" s="2"/>
    </row>
    <row r="81" spans="1:13" ht="15" x14ac:dyDescent="0.2">
      <c r="M81" s="2"/>
    </row>
    <row r="82" spans="1:13" ht="15" x14ac:dyDescent="0.2">
      <c r="M82" s="2"/>
    </row>
    <row r="83" spans="1:13" ht="15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</sheetData>
  <printOptions horizontalCentered="1"/>
  <pageMargins left="0.25" right="0.25" top="0.75" bottom="0.75" header="0.3" footer="0.3"/>
  <pageSetup scale="55" orientation="landscape" horizontalDpi="1200" verticalDpi="1200" r:id="rId1"/>
  <headerFooter alignWithMargins="0"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32B9D-956C-4D68-8057-24EC97CF9034}">
  <dimension ref="A1:J40"/>
  <sheetViews>
    <sheetView topLeftCell="A7" workbookViewId="0">
      <selection activeCell="L34" sqref="L34"/>
    </sheetView>
  </sheetViews>
  <sheetFormatPr defaultRowHeight="12.75" x14ac:dyDescent="0.2"/>
  <cols>
    <col min="1" max="1" width="10.42578125" bestFit="1" customWidth="1"/>
    <col min="2" max="2" width="12" bestFit="1" customWidth="1"/>
    <col min="4" max="4" width="14.5703125" customWidth="1"/>
    <col min="5" max="5" width="15" customWidth="1"/>
    <col min="6" max="6" width="12" bestFit="1" customWidth="1"/>
  </cols>
  <sheetData>
    <row r="1" spans="1:10" x14ac:dyDescent="0.2">
      <c r="A1" t="s">
        <v>40</v>
      </c>
    </row>
    <row r="2" spans="1:10" x14ac:dyDescent="0.2">
      <c r="A2" t="s">
        <v>52</v>
      </c>
      <c r="B2" t="s">
        <v>42</v>
      </c>
      <c r="C2" t="s">
        <v>43</v>
      </c>
      <c r="D2" t="s">
        <v>44</v>
      </c>
      <c r="E2" t="s">
        <v>45</v>
      </c>
      <c r="F2" t="s">
        <v>46</v>
      </c>
    </row>
    <row r="3" spans="1:10" x14ac:dyDescent="0.2">
      <c r="A3" s="41">
        <v>43731</v>
      </c>
      <c r="B3">
        <v>161042</v>
      </c>
      <c r="C3" t="s">
        <v>41</v>
      </c>
      <c r="D3">
        <v>1182</v>
      </c>
      <c r="E3">
        <v>326.27</v>
      </c>
      <c r="F3">
        <v>326.27</v>
      </c>
      <c r="G3" t="s">
        <v>47</v>
      </c>
      <c r="J3" t="s">
        <v>48</v>
      </c>
    </row>
    <row r="4" spans="1:10" x14ac:dyDescent="0.2">
      <c r="A4" s="41">
        <v>43830</v>
      </c>
      <c r="B4" t="s">
        <v>49</v>
      </c>
      <c r="C4" t="s">
        <v>49</v>
      </c>
      <c r="D4">
        <v>174.65</v>
      </c>
      <c r="E4">
        <v>174.65</v>
      </c>
      <c r="F4" t="s">
        <v>50</v>
      </c>
    </row>
    <row r="5" spans="1:10" x14ac:dyDescent="0.2">
      <c r="A5" s="41">
        <v>43685</v>
      </c>
      <c r="B5">
        <v>160376</v>
      </c>
      <c r="C5" t="s">
        <v>41</v>
      </c>
      <c r="E5">
        <v>98.43</v>
      </c>
      <c r="F5" t="s">
        <v>51</v>
      </c>
    </row>
    <row r="6" spans="1:10" x14ac:dyDescent="0.2">
      <c r="A6" s="41">
        <v>43811</v>
      </c>
      <c r="B6">
        <v>162700</v>
      </c>
      <c r="C6" t="s">
        <v>41</v>
      </c>
      <c r="E6">
        <v>143.09</v>
      </c>
      <c r="F6" t="s">
        <v>51</v>
      </c>
    </row>
    <row r="7" spans="1:10" x14ac:dyDescent="0.2">
      <c r="A7" s="41">
        <v>43831</v>
      </c>
      <c r="B7" t="s">
        <v>53</v>
      </c>
      <c r="C7" t="s">
        <v>53</v>
      </c>
      <c r="E7">
        <v>32.770000000000003</v>
      </c>
      <c r="F7" t="s">
        <v>54</v>
      </c>
    </row>
    <row r="8" spans="1:10" x14ac:dyDescent="0.2">
      <c r="A8" s="41" t="s">
        <v>59</v>
      </c>
    </row>
    <row r="9" spans="1:10" x14ac:dyDescent="0.2">
      <c r="A9" s="42">
        <v>43647</v>
      </c>
      <c r="B9" t="s">
        <v>49</v>
      </c>
      <c r="C9" t="s">
        <v>49</v>
      </c>
      <c r="E9">
        <v>250.25</v>
      </c>
      <c r="F9" t="s">
        <v>55</v>
      </c>
    </row>
    <row r="10" spans="1:10" x14ac:dyDescent="0.2">
      <c r="A10" s="42">
        <v>43647</v>
      </c>
      <c r="B10" t="s">
        <v>49</v>
      </c>
      <c r="C10" t="s">
        <v>49</v>
      </c>
      <c r="E10">
        <v>13.16</v>
      </c>
      <c r="F10" t="s">
        <v>56</v>
      </c>
    </row>
    <row r="11" spans="1:10" x14ac:dyDescent="0.2">
      <c r="E11">
        <v>29.38</v>
      </c>
      <c r="F11" t="s">
        <v>57</v>
      </c>
    </row>
    <row r="12" spans="1:10" x14ac:dyDescent="0.2">
      <c r="E12">
        <v>29.38</v>
      </c>
      <c r="F12" t="s">
        <v>58</v>
      </c>
    </row>
    <row r="13" spans="1:10" x14ac:dyDescent="0.2">
      <c r="B13" t="s">
        <v>67</v>
      </c>
      <c r="E13">
        <f>+E12+E11+E10+E9</f>
        <v>322.17</v>
      </c>
    </row>
    <row r="14" spans="1:10" x14ac:dyDescent="0.2">
      <c r="A14" s="41">
        <v>43818</v>
      </c>
      <c r="B14" t="s">
        <v>60</v>
      </c>
    </row>
    <row r="15" spans="1:10" x14ac:dyDescent="0.2">
      <c r="A15" s="42">
        <v>43678</v>
      </c>
      <c r="B15" t="s">
        <v>49</v>
      </c>
      <c r="E15">
        <v>8.34</v>
      </c>
      <c r="F15" t="s">
        <v>61</v>
      </c>
    </row>
    <row r="16" spans="1:10" x14ac:dyDescent="0.2">
      <c r="B16" t="s">
        <v>49</v>
      </c>
      <c r="E16">
        <v>7.04</v>
      </c>
      <c r="F16" t="s">
        <v>62</v>
      </c>
    </row>
    <row r="17" spans="1:10" x14ac:dyDescent="0.2">
      <c r="B17" t="s">
        <v>49</v>
      </c>
      <c r="E17">
        <v>8.74</v>
      </c>
      <c r="F17" t="s">
        <v>63</v>
      </c>
    </row>
    <row r="18" spans="1:10" x14ac:dyDescent="0.2">
      <c r="E18">
        <v>204.4</v>
      </c>
      <c r="F18" t="s">
        <v>64</v>
      </c>
      <c r="J18">
        <f>509*0.35</f>
        <v>178.14999999999998</v>
      </c>
    </row>
    <row r="19" spans="1:10" x14ac:dyDescent="0.2">
      <c r="B19" t="s">
        <v>66</v>
      </c>
      <c r="E19">
        <f>+E18+E15+E16+E17</f>
        <v>228.52</v>
      </c>
      <c r="G19">
        <f>509*0.35</f>
        <v>178.14999999999998</v>
      </c>
    </row>
    <row r="20" spans="1:10" x14ac:dyDescent="0.2">
      <c r="G20">
        <f>+E18-G19</f>
        <v>26.250000000000028</v>
      </c>
      <c r="H20">
        <f>+G20/0.35</f>
        <v>75.000000000000085</v>
      </c>
      <c r="I20" t="s">
        <v>65</v>
      </c>
    </row>
    <row r="21" spans="1:10" x14ac:dyDescent="0.2">
      <c r="A21" s="42">
        <v>43709</v>
      </c>
      <c r="B21" t="s">
        <v>49</v>
      </c>
      <c r="E21">
        <v>154</v>
      </c>
      <c r="F21" t="s">
        <v>68</v>
      </c>
    </row>
    <row r="22" spans="1:10" x14ac:dyDescent="0.2">
      <c r="B22" t="s">
        <v>49</v>
      </c>
      <c r="E22">
        <v>37.450000000000003</v>
      </c>
      <c r="F22" t="s">
        <v>69</v>
      </c>
    </row>
    <row r="23" spans="1:10" x14ac:dyDescent="0.2">
      <c r="A23" s="41">
        <v>43739</v>
      </c>
      <c r="B23" t="s">
        <v>49</v>
      </c>
      <c r="E23">
        <v>242</v>
      </c>
      <c r="F23" t="s">
        <v>70</v>
      </c>
    </row>
    <row r="24" spans="1:10" x14ac:dyDescent="0.2">
      <c r="B24" t="s">
        <v>49</v>
      </c>
      <c r="E24">
        <v>43.75</v>
      </c>
      <c r="F24" t="s">
        <v>71</v>
      </c>
    </row>
    <row r="25" spans="1:10" x14ac:dyDescent="0.2">
      <c r="A25" s="41">
        <v>43738</v>
      </c>
      <c r="B25" t="s">
        <v>49</v>
      </c>
      <c r="E25">
        <v>10.53</v>
      </c>
      <c r="F25" t="s">
        <v>72</v>
      </c>
    </row>
    <row r="26" spans="1:10" x14ac:dyDescent="0.2">
      <c r="B26" t="s">
        <v>49</v>
      </c>
      <c r="E26">
        <v>10.53</v>
      </c>
      <c r="F26" t="s">
        <v>73</v>
      </c>
    </row>
    <row r="27" spans="1:10" x14ac:dyDescent="0.2">
      <c r="A27" t="s">
        <v>74</v>
      </c>
      <c r="E27">
        <f>SUM(E23:E26)</f>
        <v>306.80999999999995</v>
      </c>
    </row>
    <row r="28" spans="1:10" x14ac:dyDescent="0.2">
      <c r="A28" s="41">
        <v>43799</v>
      </c>
      <c r="B28" t="s">
        <v>49</v>
      </c>
      <c r="E28">
        <v>174.65</v>
      </c>
      <c r="F28" t="s">
        <v>75</v>
      </c>
    </row>
    <row r="29" spans="1:10" x14ac:dyDescent="0.2">
      <c r="B29" t="s">
        <v>49</v>
      </c>
      <c r="E29">
        <v>43.75</v>
      </c>
      <c r="F29" t="s">
        <v>76</v>
      </c>
    </row>
    <row r="30" spans="1:10" x14ac:dyDescent="0.2">
      <c r="B30" t="s">
        <v>77</v>
      </c>
      <c r="E30">
        <f>+E29+E28</f>
        <v>218.4</v>
      </c>
    </row>
    <row r="31" spans="1:10" x14ac:dyDescent="0.2">
      <c r="A31" s="41">
        <v>43830</v>
      </c>
      <c r="B31" t="s">
        <v>49</v>
      </c>
      <c r="E31">
        <v>174.65</v>
      </c>
      <c r="F31" t="s">
        <v>75</v>
      </c>
    </row>
    <row r="32" spans="1:10" x14ac:dyDescent="0.2">
      <c r="A32" s="42">
        <v>43831</v>
      </c>
      <c r="B32" t="s">
        <v>49</v>
      </c>
      <c r="E32">
        <v>174.65</v>
      </c>
      <c r="F32" t="s">
        <v>78</v>
      </c>
    </row>
    <row r="33" spans="1:8" x14ac:dyDescent="0.2">
      <c r="E33" t="s">
        <v>83</v>
      </c>
      <c r="F33" t="s">
        <v>84</v>
      </c>
    </row>
    <row r="34" spans="1:8" x14ac:dyDescent="0.2">
      <c r="A34" t="s">
        <v>79</v>
      </c>
      <c r="E34">
        <f>+E32+E31+E30+E27+E23+E19+E13</f>
        <v>1667.2</v>
      </c>
      <c r="F34" s="47">
        <f>(+E34/7)*12</f>
        <v>2858.0571428571429</v>
      </c>
    </row>
    <row r="35" spans="1:8" x14ac:dyDescent="0.2">
      <c r="A35" t="s">
        <v>81</v>
      </c>
      <c r="E35">
        <f>E5+E6</f>
        <v>241.52</v>
      </c>
      <c r="F35" s="43">
        <f>(+E35/7)*12</f>
        <v>414.03428571428572</v>
      </c>
    </row>
    <row r="36" spans="1:8" x14ac:dyDescent="0.2">
      <c r="A36" t="s">
        <v>82</v>
      </c>
      <c r="E36">
        <f>+E3</f>
        <v>326.27</v>
      </c>
      <c r="F36" s="48">
        <f>+E36</f>
        <v>326.27</v>
      </c>
    </row>
    <row r="37" spans="1:8" x14ac:dyDescent="0.2">
      <c r="F37" s="43"/>
    </row>
    <row r="38" spans="1:8" x14ac:dyDescent="0.2">
      <c r="A38" t="s">
        <v>80</v>
      </c>
      <c r="E38">
        <f>+E7</f>
        <v>32.770000000000003</v>
      </c>
      <c r="F38" s="43">
        <f>(+E38/7)*12</f>
        <v>56.177142857142854</v>
      </c>
      <c r="G38" s="46">
        <f>+F38+F35</f>
        <v>470.21142857142854</v>
      </c>
      <c r="H38" t="s">
        <v>86</v>
      </c>
    </row>
    <row r="40" spans="1:8" x14ac:dyDescent="0.2">
      <c r="B40">
        <f>540/499</f>
        <v>1.0821643286573146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Annual cost total</vt:lpstr>
      <vt:lpstr>invoices (A&amp;G)_TM reports </vt:lpstr>
      <vt:lpstr>'Annual cost total'!Print_Area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2020-07-24T15:16:09Z</dcterms:created>
  <dcterms:modified xsi:type="dcterms:W3CDTF">2020-07-24T15:16:13Z</dcterms:modified>
</cp:coreProperties>
</file>